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F17" i="6" l="1"/>
  <c r="G17" i="6"/>
  <c r="H17" i="6"/>
  <c r="I17" i="6"/>
  <c r="J17" i="6"/>
  <c r="K17" i="6"/>
  <c r="L17" i="6"/>
  <c r="M17" i="6"/>
  <c r="N17" i="6"/>
  <c r="O17" i="6"/>
  <c r="P17" i="6"/>
  <c r="Q17" i="6"/>
  <c r="Q21" i="6"/>
  <c r="G23" i="6" l="1"/>
  <c r="H23" i="6"/>
  <c r="I23" i="6"/>
  <c r="J23" i="6"/>
  <c r="K23" i="6"/>
  <c r="L23" i="6"/>
  <c r="M23" i="6"/>
  <c r="N23" i="6"/>
  <c r="O23" i="6"/>
  <c r="P23" i="6"/>
  <c r="F23" i="6"/>
  <c r="Q24" i="6"/>
  <c r="Q25" i="6"/>
  <c r="L16" i="6" l="1"/>
  <c r="M16" i="6"/>
  <c r="N16" i="6"/>
  <c r="O16" i="6"/>
  <c r="P16" i="6"/>
  <c r="Q35" i="6"/>
  <c r="G22" i="6"/>
  <c r="Q27" i="6"/>
  <c r="Q36" i="6"/>
  <c r="K16" i="6"/>
  <c r="Q38" i="6"/>
  <c r="Q37" i="6"/>
  <c r="Q34" i="6"/>
  <c r="Q33" i="6"/>
  <c r="I22" i="6"/>
  <c r="Q32" i="6"/>
  <c r="Q31" i="6"/>
  <c r="Q30" i="6"/>
  <c r="Q29" i="6"/>
  <c r="Q28" i="6"/>
  <c r="Q26" i="6"/>
  <c r="G42" i="6"/>
  <c r="G41" i="6" s="1"/>
  <c r="H42" i="6"/>
  <c r="H41" i="6" s="1"/>
  <c r="F42" i="6"/>
  <c r="F41" i="6" s="1"/>
  <c r="G16" i="6"/>
  <c r="H16" i="6"/>
  <c r="I16" i="6"/>
  <c r="J16" i="6"/>
  <c r="Q18" i="6"/>
  <c r="Q19" i="6"/>
  <c r="Q20" i="6"/>
  <c r="I42" i="6"/>
  <c r="I41" i="6" s="1"/>
  <c r="J42" i="6"/>
  <c r="J41" i="6" s="1"/>
  <c r="J22" i="6"/>
  <c r="K42" i="6"/>
  <c r="K41" i="6" s="1"/>
  <c r="L42" i="6"/>
  <c r="L41" i="6" s="1"/>
  <c r="L22" i="6" s="1"/>
  <c r="M42" i="6"/>
  <c r="M41" i="6" s="1"/>
  <c r="N42" i="6"/>
  <c r="N41" i="6" s="1"/>
  <c r="N22" i="6"/>
  <c r="O42" i="6"/>
  <c r="O41" i="6" s="1"/>
  <c r="O22" i="6" s="1"/>
  <c r="P42" i="6"/>
  <c r="P41" i="6" s="1"/>
  <c r="P22" i="6" s="1"/>
  <c r="Q44" i="6"/>
  <c r="Q45" i="6"/>
  <c r="Q43" i="6"/>
  <c r="Q46" i="6"/>
  <c r="H22" i="6"/>
  <c r="Q42" i="6" l="1"/>
  <c r="G49" i="6"/>
  <c r="I49" i="6"/>
  <c r="Q41" i="6"/>
  <c r="P49" i="6"/>
  <c r="M22" i="6"/>
  <c r="M49" i="6" s="1"/>
  <c r="Q16" i="6"/>
  <c r="O49" i="6"/>
  <c r="J49" i="6"/>
  <c r="H49" i="6"/>
  <c r="N49" i="6"/>
  <c r="F22" i="6"/>
  <c r="F16" i="6"/>
  <c r="L49" i="6"/>
  <c r="F49" i="6" l="1"/>
  <c r="Q40" i="6"/>
  <c r="Q39" i="6" s="1"/>
  <c r="K22" i="6"/>
  <c r="K49" i="6" s="1"/>
  <c r="Q23" i="6" l="1"/>
  <c r="Q22" i="6" s="1"/>
  <c r="Q49" i="6" s="1"/>
</calcChain>
</file>

<file path=xl/sharedStrings.xml><?xml version="1.0" encoding="utf-8"?>
<sst xmlns="http://schemas.openxmlformats.org/spreadsheetml/2006/main" count="102" uniqueCount="83">
  <si>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</si>
  <si>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</si>
  <si>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</si>
  <si>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</si>
  <si>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</si>
  <si>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</si>
  <si>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</si>
  <si>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</si>
  <si>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</si>
  <si>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</si>
  <si>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</si>
  <si>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</si>
  <si>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</si>
  <si>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</si>
  <si>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</si>
  <si>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</si>
  <si>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</si>
  <si>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</si>
  <si>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</si>
  <si>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</si>
  <si>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</si>
  <si>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</si>
  <si>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</si>
  <si>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</si>
  <si>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</si>
  <si>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</si>
  <si>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(грн)</t>
  </si>
  <si>
    <t xml:space="preserve">  Апарат селищної ради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</si>
  <si>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</si>
  <si>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</si>
  <si>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</si>
  <si>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</si>
  <si>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</si>
  <si>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</si>
  <si>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</si>
  <si>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О611010</t>
  </si>
  <si>
    <t>О910</t>
  </si>
  <si>
    <t>Надання дошкільної освіти</t>
  </si>
  <si>
    <t>О611020</t>
  </si>
  <si>
    <t>О921</t>
  </si>
  <si>
    <t>О960</t>
  </si>
  <si>
    <t>Надання позашкільної освіти позашкільними закладами освіти, заходи із позашкільної роботи з дітьми</t>
  </si>
  <si>
    <t>О990</t>
  </si>
  <si>
    <t>Інші програми та заходи у сфері освіти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</si>
  <si>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</si>
  <si>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</si>
  <si>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Забезпечення діяльності інклюзивно-ресурсних центрів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</si>
  <si>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</si>
  <si>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</si>
  <si>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</si>
  <si>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</si>
  <si>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</si>
  <si>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О117460</t>
  </si>
  <si>
    <t>О117461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</si>
  <si>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</si>
  <si>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</si>
  <si>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О456</t>
  </si>
  <si>
    <t>О112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</si>
  <si>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</si>
  <si>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</si>
  <si>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</si>
  <si>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</si>
  <si>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</si>
  <si>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</si>
  <si>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О611070</t>
  </si>
  <si>
    <t>О611140</t>
  </si>
  <si>
    <t>О611141</t>
  </si>
  <si>
    <t>О611142</t>
  </si>
  <si>
    <t>О6111024</t>
  </si>
  <si>
    <t>О611150</t>
  </si>
  <si>
    <t>О611151</t>
  </si>
  <si>
    <t>Забезпечення діяльності інклюзивно-ресурсних центрів за рахунок коштів місцевого бюджету</t>
  </si>
  <si>
    <t>О611152</t>
  </si>
  <si>
    <t>Забезпечення діяльності інклюзивно-ресурсних центрів за рахунок освітньої субвенції</t>
  </si>
  <si>
    <t>Відділ освіти, молоді і спорту районної державної адміністрації</t>
  </si>
  <si>
    <t>видатків селищного бюджету на 2021 рік</t>
  </si>
  <si>
    <t>О610160</t>
  </si>
  <si>
    <t>О800000</t>
  </si>
  <si>
    <t>О810000</t>
  </si>
  <si>
    <t>О813104</t>
  </si>
  <si>
    <t>Віідділ соціального захисту населення савранської селищної ради</t>
  </si>
  <si>
    <t>до проєкту рішення</t>
  </si>
  <si>
    <t>селищної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</si>
</sst>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2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49" fontId="11" fillId="0" borderId="9" xfId="0" applyNumberFormat="1" applyFont="1" applyFill="1" applyBorder="1" applyAlignment="1">
      <alignment horizontal="center"/>
    </xf>
    <xf numFmtId="0" fontId="11" fillId="0" borderId="5" xfId="0" applyFont="1" applyBorder="1"/>
    <xf numFmtId="165" fontId="2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1" fillId="0" borderId="4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wrapText="1"/>
    </xf>
    <xf numFmtId="0" fontId="14" fillId="0" borderId="2" xfId="0" applyFont="1" applyBorder="1"/>
    <xf numFmtId="0" fontId="17" fillId="0" borderId="2" xfId="0" applyFont="1" applyBorder="1"/>
    <xf numFmtId="0" fontId="18" fillId="0" borderId="2" xfId="0" applyFont="1" applyBorder="1"/>
    <xf numFmtId="49" fontId="18" fillId="0" borderId="2" xfId="0" applyNumberFormat="1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center" vertical="center" wrapText="1"/>
    </xf>
    <xf numFmtId="166" fontId="0" fillId="0" borderId="0" xfId="0" applyNumberFormat="1"/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/>
    </xf>
    <xf numFmtId="0" fontId="20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wrapText="1"/>
    </xf>
    <xf numFmtId="0" fontId="21" fillId="0" borderId="2" xfId="0" applyFont="1" applyBorder="1" applyAlignment="1">
      <alignment horizontal="left"/>
    </xf>
    <xf numFmtId="0" fontId="22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E1" zoomScaleNormal="100" workbookViewId="0">
      <selection activeCell="O3" sqref="O3:P4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3.42578125" customWidth="1"/>
    <col min="10" max="10" width="10.7109375" customWidth="1"/>
    <col min="11" max="11" width="12" customWidth="1"/>
    <col min="12" max="12" width="13.5703125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/>
    </row>
    <row r="2" spans="2:17" ht="18.75" x14ac:dyDescent="0.3">
      <c r="K2" s="1"/>
      <c r="P2" s="1" t="s">
        <v>0</v>
      </c>
    </row>
    <row r="3" spans="2:17" ht="18.75" x14ac:dyDescent="0.3">
      <c r="K3" s="1"/>
      <c r="O3" s="107" t="s">
        <v>81</v>
      </c>
      <c r="P3" s="107"/>
    </row>
    <row r="4" spans="2:17" ht="18.75" x14ac:dyDescent="0.25">
      <c r="B4" s="2"/>
      <c r="O4" s="107" t="s">
        <v>82</v>
      </c>
      <c r="P4" s="107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75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26</v>
      </c>
    </row>
    <row r="10" spans="2:17" x14ac:dyDescent="0.25">
      <c r="B10" s="4"/>
      <c r="E10" s="34"/>
    </row>
    <row r="11" spans="2:17" ht="48.6" customHeight="1" x14ac:dyDescent="0.25">
      <c r="B11" s="85" t="s">
        <v>14</v>
      </c>
      <c r="C11" s="85" t="s">
        <v>15</v>
      </c>
      <c r="D11" s="85" t="s">
        <v>16</v>
      </c>
      <c r="E11" s="85" t="s">
        <v>17</v>
      </c>
      <c r="F11" s="88" t="s">
        <v>2</v>
      </c>
      <c r="G11" s="89"/>
      <c r="H11" s="89"/>
      <c r="I11" s="89"/>
      <c r="J11" s="90"/>
      <c r="K11" s="88" t="s">
        <v>3</v>
      </c>
      <c r="L11" s="89"/>
      <c r="M11" s="89"/>
      <c r="N11" s="89"/>
      <c r="O11" s="89"/>
      <c r="P11" s="90"/>
      <c r="Q11" s="85" t="s">
        <v>4</v>
      </c>
    </row>
    <row r="12" spans="2:17" ht="19.149999999999999" customHeight="1" x14ac:dyDescent="0.25">
      <c r="B12" s="86"/>
      <c r="C12" s="86"/>
      <c r="D12" s="86"/>
      <c r="E12" s="86"/>
      <c r="F12" s="85" t="s">
        <v>5</v>
      </c>
      <c r="G12" s="85" t="s">
        <v>6</v>
      </c>
      <c r="H12" s="88" t="s">
        <v>7</v>
      </c>
      <c r="I12" s="90"/>
      <c r="J12" s="85" t="s">
        <v>8</v>
      </c>
      <c r="K12" s="85" t="s">
        <v>5</v>
      </c>
      <c r="L12" s="85" t="s">
        <v>9</v>
      </c>
      <c r="M12" s="85" t="s">
        <v>6</v>
      </c>
      <c r="N12" s="88" t="s">
        <v>7</v>
      </c>
      <c r="O12" s="90"/>
      <c r="P12" s="85" t="s">
        <v>8</v>
      </c>
      <c r="Q12" s="86"/>
    </row>
    <row r="13" spans="2:17" ht="21.6" customHeight="1" x14ac:dyDescent="0.25">
      <c r="B13" s="86"/>
      <c r="C13" s="86"/>
      <c r="D13" s="86"/>
      <c r="E13" s="86"/>
      <c r="F13" s="86"/>
      <c r="G13" s="86"/>
      <c r="H13" s="85" t="s">
        <v>10</v>
      </c>
      <c r="I13" s="85" t="s">
        <v>11</v>
      </c>
      <c r="J13" s="86"/>
      <c r="K13" s="86"/>
      <c r="L13" s="86"/>
      <c r="M13" s="86"/>
      <c r="N13" s="85" t="s">
        <v>10</v>
      </c>
      <c r="O13" s="85" t="s">
        <v>11</v>
      </c>
      <c r="P13" s="86"/>
      <c r="Q13" s="86"/>
    </row>
    <row r="14" spans="2:17" ht="21.75" customHeight="1" x14ac:dyDescent="0.25"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27</v>
      </c>
      <c r="F16" s="99">
        <f t="shared" ref="F16:Q16" si="0">F17</f>
        <v>-71500</v>
      </c>
      <c r="G16" s="99">
        <f t="shared" si="0"/>
        <v>-71500</v>
      </c>
      <c r="H16" s="99">
        <f t="shared" si="0"/>
        <v>0</v>
      </c>
      <c r="I16" s="99">
        <f t="shared" si="0"/>
        <v>0</v>
      </c>
      <c r="J16" s="99">
        <f t="shared" si="0"/>
        <v>0</v>
      </c>
      <c r="K16" s="99">
        <f t="shared" si="0"/>
        <v>171500</v>
      </c>
      <c r="L16" s="99">
        <f t="shared" si="0"/>
        <v>171500</v>
      </c>
      <c r="M16" s="99">
        <f t="shared" si="0"/>
        <v>0</v>
      </c>
      <c r="N16" s="99">
        <f t="shared" si="0"/>
        <v>0</v>
      </c>
      <c r="O16" s="99">
        <f t="shared" si="0"/>
        <v>0</v>
      </c>
      <c r="P16" s="99">
        <f t="shared" si="0"/>
        <v>0</v>
      </c>
      <c r="Q16" s="99">
        <f t="shared" si="0"/>
        <v>100000</v>
      </c>
    </row>
    <row r="17" spans="2:17" ht="18" x14ac:dyDescent="0.25">
      <c r="B17" s="9" t="s">
        <v>19</v>
      </c>
      <c r="C17" s="6"/>
      <c r="D17" s="6"/>
      <c r="E17" s="10" t="s">
        <v>27</v>
      </c>
      <c r="F17" s="100">
        <f t="shared" ref="F17:P17" si="1">F18+F19+F20</f>
        <v>-71500</v>
      </c>
      <c r="G17" s="100">
        <f t="shared" si="1"/>
        <v>-71500</v>
      </c>
      <c r="H17" s="100">
        <f t="shared" si="1"/>
        <v>0</v>
      </c>
      <c r="I17" s="100">
        <f t="shared" si="1"/>
        <v>0</v>
      </c>
      <c r="J17" s="100">
        <f t="shared" si="1"/>
        <v>0</v>
      </c>
      <c r="K17" s="100">
        <f t="shared" si="1"/>
        <v>171500</v>
      </c>
      <c r="L17" s="100">
        <f t="shared" si="1"/>
        <v>171500</v>
      </c>
      <c r="M17" s="100">
        <f t="shared" si="1"/>
        <v>0</v>
      </c>
      <c r="N17" s="100">
        <f t="shared" si="1"/>
        <v>0</v>
      </c>
      <c r="O17" s="100">
        <f t="shared" si="1"/>
        <v>0</v>
      </c>
      <c r="P17" s="100">
        <f t="shared" si="1"/>
        <v>0</v>
      </c>
      <c r="Q17" s="100">
        <f>Q18+Q19+Q20</f>
        <v>100000</v>
      </c>
    </row>
    <row r="18" spans="2:17" ht="63" x14ac:dyDescent="0.25">
      <c r="B18" s="19" t="s">
        <v>20</v>
      </c>
      <c r="C18" s="11" t="s">
        <v>21</v>
      </c>
      <c r="D18" s="12" t="s">
        <v>57</v>
      </c>
      <c r="E18" s="13" t="s">
        <v>23</v>
      </c>
      <c r="F18" s="77">
        <v>30050</v>
      </c>
      <c r="G18" s="78">
        <v>30050</v>
      </c>
      <c r="H18" s="78"/>
      <c r="I18" s="78"/>
      <c r="J18" s="78"/>
      <c r="K18" s="78">
        <v>171500</v>
      </c>
      <c r="L18" s="78">
        <v>171500</v>
      </c>
      <c r="M18" s="78"/>
      <c r="N18" s="78"/>
      <c r="O18" s="78"/>
      <c r="P18" s="78"/>
      <c r="Q18" s="78">
        <f t="shared" ref="Q18:Q41" si="2">F18+K18</f>
        <v>201550</v>
      </c>
    </row>
    <row r="19" spans="2:17" ht="31.5" x14ac:dyDescent="0.25">
      <c r="B19" s="48" t="s">
        <v>28</v>
      </c>
      <c r="C19" s="48">
        <v>6030</v>
      </c>
      <c r="D19" s="47" t="s">
        <v>32</v>
      </c>
      <c r="E19" s="46" t="s">
        <v>31</v>
      </c>
      <c r="F19" s="101">
        <v>-50000</v>
      </c>
      <c r="G19" s="102">
        <v>-50000</v>
      </c>
      <c r="H19" s="102"/>
      <c r="I19" s="103"/>
      <c r="J19" s="104"/>
      <c r="K19" s="104"/>
      <c r="L19" s="104"/>
      <c r="M19" s="104"/>
      <c r="N19" s="104"/>
      <c r="O19" s="104"/>
      <c r="P19" s="105"/>
      <c r="Q19" s="32">
        <f t="shared" si="2"/>
        <v>-50000</v>
      </c>
    </row>
    <row r="20" spans="2:17" ht="47.25" x14ac:dyDescent="0.25">
      <c r="B20" s="16" t="s">
        <v>52</v>
      </c>
      <c r="C20" s="16">
        <v>7460</v>
      </c>
      <c r="D20" s="17"/>
      <c r="E20" s="29" t="s">
        <v>54</v>
      </c>
      <c r="F20" s="38">
        <v>-51550</v>
      </c>
      <c r="G20" s="32">
        <v>-51550</v>
      </c>
      <c r="H20" s="32"/>
      <c r="I20" s="32"/>
      <c r="J20" s="32"/>
      <c r="K20" s="32"/>
      <c r="L20" s="32"/>
      <c r="M20" s="32"/>
      <c r="N20" s="32"/>
      <c r="O20" s="32"/>
      <c r="P20" s="32"/>
      <c r="Q20" s="32">
        <f t="shared" si="2"/>
        <v>-51550</v>
      </c>
    </row>
    <row r="21" spans="2:17" ht="63" x14ac:dyDescent="0.25">
      <c r="B21" s="16" t="s">
        <v>53</v>
      </c>
      <c r="C21" s="16">
        <v>7461</v>
      </c>
      <c r="D21" s="17" t="s">
        <v>56</v>
      </c>
      <c r="E21" s="29" t="s">
        <v>55</v>
      </c>
      <c r="F21" s="38">
        <v>-51550</v>
      </c>
      <c r="G21" s="32">
        <v>-51550</v>
      </c>
      <c r="H21" s="32"/>
      <c r="I21" s="32"/>
      <c r="J21" s="32"/>
      <c r="K21" s="32"/>
      <c r="L21" s="32"/>
      <c r="M21" s="32"/>
      <c r="N21" s="32"/>
      <c r="O21" s="32"/>
      <c r="P21" s="32"/>
      <c r="Q21" s="32">
        <f t="shared" si="2"/>
        <v>-51550</v>
      </c>
    </row>
    <row r="22" spans="2:17" ht="56.25" x14ac:dyDescent="0.3">
      <c r="B22" s="65" t="s">
        <v>33</v>
      </c>
      <c r="C22" s="16"/>
      <c r="D22" s="17"/>
      <c r="E22" s="64" t="s">
        <v>74</v>
      </c>
      <c r="F22" s="106">
        <f>F23</f>
        <v>0</v>
      </c>
      <c r="G22" s="83">
        <f t="shared" ref="G22:Q22" si="3">G23</f>
        <v>0</v>
      </c>
      <c r="H22" s="83">
        <f t="shared" si="3"/>
        <v>118397</v>
      </c>
      <c r="I22" s="83">
        <f t="shared" si="3"/>
        <v>-130000</v>
      </c>
      <c r="J22" s="83">
        <f t="shared" si="3"/>
        <v>0</v>
      </c>
      <c r="K22" s="83">
        <f t="shared" si="3"/>
        <v>0</v>
      </c>
      <c r="L22" s="83">
        <f t="shared" si="3"/>
        <v>0</v>
      </c>
      <c r="M22" s="83">
        <f t="shared" si="3"/>
        <v>0</v>
      </c>
      <c r="N22" s="83">
        <f t="shared" si="3"/>
        <v>0</v>
      </c>
      <c r="O22" s="83">
        <f t="shared" si="3"/>
        <v>0</v>
      </c>
      <c r="P22" s="83">
        <f t="shared" si="3"/>
        <v>0</v>
      </c>
      <c r="Q22" s="83">
        <f t="shared" si="3"/>
        <v>0</v>
      </c>
    </row>
    <row r="23" spans="2:17" ht="56.25" x14ac:dyDescent="0.3">
      <c r="B23" s="66" t="s">
        <v>34</v>
      </c>
      <c r="C23" s="67"/>
      <c r="D23" s="68"/>
      <c r="E23" s="64" t="s">
        <v>74</v>
      </c>
      <c r="F23" s="84">
        <f>F26+F27+F30+F32+F33+F36+F39+F25</f>
        <v>0</v>
      </c>
      <c r="G23" s="84">
        <f t="shared" ref="G23:Q23" si="4">G26+G27+G30+G32+G33+G36+G39+G25</f>
        <v>0</v>
      </c>
      <c r="H23" s="84">
        <f t="shared" si="4"/>
        <v>118397</v>
      </c>
      <c r="I23" s="84">
        <f t="shared" si="4"/>
        <v>-130000</v>
      </c>
      <c r="J23" s="84">
        <f t="shared" si="4"/>
        <v>0</v>
      </c>
      <c r="K23" s="84">
        <f t="shared" si="4"/>
        <v>0</v>
      </c>
      <c r="L23" s="84">
        <f t="shared" si="4"/>
        <v>0</v>
      </c>
      <c r="M23" s="84">
        <f t="shared" si="4"/>
        <v>0</v>
      </c>
      <c r="N23" s="84">
        <f t="shared" si="4"/>
        <v>0</v>
      </c>
      <c r="O23" s="84">
        <f t="shared" si="4"/>
        <v>0</v>
      </c>
      <c r="P23" s="84">
        <f t="shared" si="4"/>
        <v>0</v>
      </c>
      <c r="Q23" s="84">
        <f t="shared" si="4"/>
        <v>0</v>
      </c>
    </row>
    <row r="24" spans="2:17" ht="15.75" hidden="1" x14ac:dyDescent="0.25">
      <c r="B24" s="16"/>
      <c r="C24" s="16"/>
      <c r="D24" s="17"/>
      <c r="E24" s="13"/>
      <c r="F24" s="77"/>
      <c r="G24" s="78"/>
      <c r="H24" s="78"/>
      <c r="I24" s="78"/>
      <c r="J24" s="32"/>
      <c r="K24" s="32"/>
      <c r="L24" s="32"/>
      <c r="M24" s="32"/>
      <c r="N24" s="32"/>
      <c r="O24" s="32"/>
      <c r="P24" s="32"/>
      <c r="Q24" s="78">
        <f t="shared" ref="Q24:Q40" si="5">F24+K24</f>
        <v>0</v>
      </c>
    </row>
    <row r="25" spans="2:17" ht="63" x14ac:dyDescent="0.25">
      <c r="B25" s="16" t="s">
        <v>76</v>
      </c>
      <c r="C25" s="16" t="s">
        <v>30</v>
      </c>
      <c r="D25" s="22" t="s">
        <v>22</v>
      </c>
      <c r="E25" s="40" t="s">
        <v>29</v>
      </c>
      <c r="F25" s="77">
        <v>2050</v>
      </c>
      <c r="G25" s="78">
        <v>2050</v>
      </c>
      <c r="H25" s="78">
        <v>2050</v>
      </c>
      <c r="I25" s="78"/>
      <c r="J25" s="32"/>
      <c r="K25" s="32"/>
      <c r="L25" s="32"/>
      <c r="M25" s="32"/>
      <c r="N25" s="32"/>
      <c r="O25" s="32"/>
      <c r="P25" s="32"/>
      <c r="Q25" s="78">
        <f t="shared" si="5"/>
        <v>2050</v>
      </c>
    </row>
    <row r="26" spans="2:17" ht="15.75" x14ac:dyDescent="0.25">
      <c r="B26" s="44" t="s">
        <v>35</v>
      </c>
      <c r="C26" s="16">
        <v>1010</v>
      </c>
      <c r="D26" s="17" t="s">
        <v>36</v>
      </c>
      <c r="E26" s="13" t="s">
        <v>37</v>
      </c>
      <c r="F26" s="79">
        <v>-365954</v>
      </c>
      <c r="G26" s="80">
        <v>-365954</v>
      </c>
      <c r="H26" s="78">
        <v>-365954</v>
      </c>
      <c r="I26" s="53"/>
      <c r="J26" s="53"/>
      <c r="K26" s="53"/>
      <c r="L26" s="53"/>
      <c r="M26" s="53"/>
      <c r="N26" s="15"/>
      <c r="O26" s="15"/>
      <c r="P26" s="15"/>
      <c r="Q26" s="78">
        <f t="shared" si="5"/>
        <v>-365954</v>
      </c>
    </row>
    <row r="27" spans="2:17" ht="47.25" x14ac:dyDescent="0.25">
      <c r="B27" s="44" t="s">
        <v>38</v>
      </c>
      <c r="C27" s="16">
        <v>1020</v>
      </c>
      <c r="D27" s="17"/>
      <c r="E27" s="13" t="s">
        <v>58</v>
      </c>
      <c r="F27" s="79">
        <v>363904</v>
      </c>
      <c r="G27" s="80">
        <v>363904</v>
      </c>
      <c r="H27" s="80">
        <v>487531</v>
      </c>
      <c r="I27" s="80">
        <v>-120000</v>
      </c>
      <c r="J27" s="54"/>
      <c r="K27" s="54"/>
      <c r="L27" s="54"/>
      <c r="M27" s="54"/>
      <c r="N27" s="54"/>
      <c r="O27" s="54"/>
      <c r="P27" s="53"/>
      <c r="Q27" s="78">
        <f t="shared" si="5"/>
        <v>363904</v>
      </c>
    </row>
    <row r="28" spans="2:17" ht="31.5" x14ac:dyDescent="0.25">
      <c r="B28" s="55" t="s">
        <v>59</v>
      </c>
      <c r="C28" s="55">
        <v>1021</v>
      </c>
      <c r="D28" s="55" t="s">
        <v>39</v>
      </c>
      <c r="E28" s="52" t="s">
        <v>60</v>
      </c>
      <c r="F28" s="79">
        <v>363904</v>
      </c>
      <c r="G28" s="80">
        <v>363904</v>
      </c>
      <c r="H28" s="80">
        <v>487531</v>
      </c>
      <c r="I28" s="80">
        <v>-120000</v>
      </c>
      <c r="J28" s="36"/>
      <c r="K28" s="53"/>
      <c r="L28" s="53"/>
      <c r="M28" s="53"/>
      <c r="N28" s="53"/>
      <c r="O28" s="53"/>
      <c r="P28" s="53"/>
      <c r="Q28" s="78">
        <f t="shared" si="5"/>
        <v>363904</v>
      </c>
    </row>
    <row r="29" spans="2:17" ht="63" hidden="1" x14ac:dyDescent="0.25">
      <c r="B29" s="19" t="s">
        <v>68</v>
      </c>
      <c r="C29" s="19">
        <v>1024</v>
      </c>
      <c r="D29" s="17" t="s">
        <v>44</v>
      </c>
      <c r="E29" s="13" t="s">
        <v>45</v>
      </c>
      <c r="F29" s="73"/>
      <c r="G29" s="49"/>
      <c r="H29" s="27"/>
      <c r="I29" s="49"/>
      <c r="J29" s="27"/>
      <c r="K29" s="18"/>
      <c r="L29" s="15"/>
      <c r="M29" s="15"/>
      <c r="N29" s="15"/>
      <c r="O29" s="15"/>
      <c r="P29" s="15"/>
      <c r="Q29" s="78">
        <f t="shared" si="5"/>
        <v>0</v>
      </c>
    </row>
    <row r="30" spans="2:17" ht="31.5" hidden="1" x14ac:dyDescent="0.25">
      <c r="B30" s="57" t="s">
        <v>61</v>
      </c>
      <c r="C30" s="57">
        <v>1030</v>
      </c>
      <c r="D30" s="57"/>
      <c r="E30" s="13" t="s">
        <v>62</v>
      </c>
      <c r="F30" s="73"/>
      <c r="G30" s="49"/>
      <c r="H30" s="49"/>
      <c r="I30" s="49"/>
      <c r="J30" s="27"/>
      <c r="K30" s="18"/>
      <c r="L30" s="15"/>
      <c r="M30" s="15"/>
      <c r="N30" s="15"/>
      <c r="O30" s="15"/>
      <c r="P30" s="15"/>
      <c r="Q30" s="78">
        <f t="shared" si="5"/>
        <v>0</v>
      </c>
    </row>
    <row r="31" spans="2:17" ht="31.5" hidden="1" x14ac:dyDescent="0.25">
      <c r="B31" s="60" t="s">
        <v>63</v>
      </c>
      <c r="C31" s="60">
        <v>1031</v>
      </c>
      <c r="D31" s="60" t="s">
        <v>39</v>
      </c>
      <c r="E31" s="45" t="s">
        <v>60</v>
      </c>
      <c r="F31" s="74"/>
      <c r="G31" s="69"/>
      <c r="H31" s="58"/>
      <c r="I31" s="59"/>
      <c r="J31" s="37"/>
      <c r="K31" s="15"/>
      <c r="L31" s="15"/>
      <c r="M31" s="15"/>
      <c r="N31" s="15"/>
      <c r="O31" s="15"/>
      <c r="P31" s="15"/>
      <c r="Q31" s="78">
        <f t="shared" si="5"/>
        <v>0</v>
      </c>
    </row>
    <row r="32" spans="2:17" ht="63" x14ac:dyDescent="0.25">
      <c r="B32" s="56" t="s">
        <v>64</v>
      </c>
      <c r="C32" s="48">
        <v>1070</v>
      </c>
      <c r="D32" s="21" t="s">
        <v>40</v>
      </c>
      <c r="E32" s="13" t="s">
        <v>41</v>
      </c>
      <c r="F32" s="75"/>
      <c r="G32" s="59"/>
      <c r="H32" s="53"/>
      <c r="I32" s="78">
        <v>-4000</v>
      </c>
      <c r="J32" s="15"/>
      <c r="K32" s="15"/>
      <c r="L32" s="15"/>
      <c r="M32" s="15"/>
      <c r="N32" s="15"/>
      <c r="O32" s="15"/>
      <c r="P32" s="15"/>
      <c r="Q32" s="78">
        <f t="shared" si="5"/>
        <v>0</v>
      </c>
    </row>
    <row r="33" spans="1:17" ht="63" x14ac:dyDescent="0.25">
      <c r="B33" s="44" t="s">
        <v>65</v>
      </c>
      <c r="C33" s="16">
        <v>1140</v>
      </c>
      <c r="D33" s="21" t="s">
        <v>40</v>
      </c>
      <c r="E33" s="13" t="s">
        <v>41</v>
      </c>
      <c r="F33" s="72"/>
      <c r="G33" s="54"/>
      <c r="H33" s="54"/>
      <c r="I33" s="80">
        <v>-6000</v>
      </c>
      <c r="J33" s="15"/>
      <c r="K33" s="15"/>
      <c r="L33" s="15"/>
      <c r="M33" s="15"/>
      <c r="N33" s="15"/>
      <c r="O33" s="15"/>
      <c r="P33" s="15"/>
      <c r="Q33" s="78">
        <f t="shared" si="5"/>
        <v>0</v>
      </c>
    </row>
    <row r="34" spans="1:17" ht="63" x14ac:dyDescent="0.25">
      <c r="B34" s="19" t="s">
        <v>66</v>
      </c>
      <c r="C34" s="16">
        <v>1141</v>
      </c>
      <c r="D34" s="21" t="s">
        <v>40</v>
      </c>
      <c r="E34" s="13" t="s">
        <v>41</v>
      </c>
      <c r="F34" s="72"/>
      <c r="G34" s="53"/>
      <c r="H34" s="53"/>
      <c r="I34" s="78">
        <v>-6000</v>
      </c>
      <c r="J34" s="15"/>
      <c r="K34" s="15"/>
      <c r="L34" s="15"/>
      <c r="M34" s="15"/>
      <c r="N34" s="15"/>
      <c r="O34" s="15"/>
      <c r="P34" s="15"/>
      <c r="Q34" s="78">
        <f t="shared" si="5"/>
        <v>0</v>
      </c>
    </row>
    <row r="35" spans="1:17" ht="31.5" hidden="1" x14ac:dyDescent="0.25">
      <c r="B35" s="19" t="s">
        <v>67</v>
      </c>
      <c r="C35" s="16">
        <v>1142</v>
      </c>
      <c r="D35" s="17" t="s">
        <v>42</v>
      </c>
      <c r="E35" s="13" t="s">
        <v>43</v>
      </c>
      <c r="F35" s="71"/>
      <c r="G35" s="63"/>
      <c r="H35" s="53"/>
      <c r="I35" s="53"/>
      <c r="J35" s="15"/>
      <c r="K35" s="15"/>
      <c r="L35" s="15"/>
      <c r="M35" s="15"/>
      <c r="N35" s="15"/>
      <c r="O35" s="15"/>
      <c r="P35" s="15"/>
      <c r="Q35" s="78">
        <f t="shared" si="5"/>
        <v>0</v>
      </c>
    </row>
    <row r="36" spans="1:17" ht="31.5" x14ac:dyDescent="0.25">
      <c r="B36" s="19" t="s">
        <v>69</v>
      </c>
      <c r="C36" s="19">
        <v>1150</v>
      </c>
      <c r="D36" s="20"/>
      <c r="E36" s="29" t="s">
        <v>46</v>
      </c>
      <c r="F36" s="73"/>
      <c r="G36" s="49"/>
      <c r="H36" s="32">
        <v>-5230</v>
      </c>
      <c r="I36" s="49"/>
      <c r="J36" s="15"/>
      <c r="K36" s="15"/>
      <c r="L36" s="15"/>
      <c r="M36" s="15"/>
      <c r="N36" s="15"/>
      <c r="O36" s="15"/>
      <c r="P36" s="15"/>
      <c r="Q36" s="78">
        <f t="shared" si="5"/>
        <v>0</v>
      </c>
    </row>
    <row r="37" spans="1:17" ht="47.25" x14ac:dyDescent="0.25">
      <c r="B37" s="19" t="s">
        <v>70</v>
      </c>
      <c r="C37" s="19">
        <v>1151</v>
      </c>
      <c r="D37" s="17" t="s">
        <v>42</v>
      </c>
      <c r="E37" s="29" t="s">
        <v>71</v>
      </c>
      <c r="F37" s="73"/>
      <c r="G37" s="54"/>
      <c r="H37" s="78">
        <v>-5230</v>
      </c>
      <c r="I37" s="53"/>
      <c r="J37" s="15"/>
      <c r="K37" s="15"/>
      <c r="L37" s="15"/>
      <c r="M37" s="15"/>
      <c r="N37" s="15"/>
      <c r="O37" s="15"/>
      <c r="P37" s="15"/>
      <c r="Q37" s="78">
        <f t="shared" si="5"/>
        <v>0</v>
      </c>
    </row>
    <row r="38" spans="1:17" ht="47.25" hidden="1" x14ac:dyDescent="0.25">
      <c r="B38" s="19" t="s">
        <v>72</v>
      </c>
      <c r="C38" s="19">
        <v>1152</v>
      </c>
      <c r="D38" s="17" t="s">
        <v>42</v>
      </c>
      <c r="E38" s="29" t="s">
        <v>73</v>
      </c>
      <c r="F38" s="73"/>
      <c r="G38" s="54"/>
      <c r="H38" s="53"/>
      <c r="I38" s="53"/>
      <c r="J38" s="53"/>
      <c r="K38" s="53"/>
      <c r="L38" s="53"/>
      <c r="M38" s="53"/>
      <c r="N38" s="53"/>
      <c r="O38" s="53"/>
      <c r="P38" s="53"/>
      <c r="Q38" s="78">
        <f t="shared" si="5"/>
        <v>0</v>
      </c>
    </row>
    <row r="39" spans="1:17" ht="31.5" hidden="1" x14ac:dyDescent="0.25">
      <c r="B39" s="19" t="s">
        <v>47</v>
      </c>
      <c r="C39" s="19">
        <v>5030</v>
      </c>
      <c r="D39" s="21"/>
      <c r="E39" s="45" t="s">
        <v>48</v>
      </c>
      <c r="F39" s="76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81">
        <f t="shared" ref="Q39" si="6">Q40</f>
        <v>0</v>
      </c>
    </row>
    <row r="40" spans="1:17" ht="47.25" hidden="1" x14ac:dyDescent="0.25">
      <c r="B40" s="19" t="s">
        <v>50</v>
      </c>
      <c r="C40" s="16">
        <v>5031</v>
      </c>
      <c r="D40" s="17" t="s">
        <v>49</v>
      </c>
      <c r="E40" s="14" t="s">
        <v>51</v>
      </c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82">
        <f t="shared" si="5"/>
        <v>0</v>
      </c>
    </row>
    <row r="41" spans="1:17" ht="56.25" x14ac:dyDescent="0.3">
      <c r="B41" s="91" t="s">
        <v>77</v>
      </c>
      <c r="C41" s="92"/>
      <c r="D41" s="93"/>
      <c r="E41" s="94" t="s">
        <v>80</v>
      </c>
      <c r="F41" s="30">
        <f t="shared" ref="F41:P41" si="7">F42</f>
        <v>-100000</v>
      </c>
      <c r="G41" s="30">
        <f t="shared" si="7"/>
        <v>-100000</v>
      </c>
      <c r="H41" s="30">
        <f t="shared" si="7"/>
        <v>0</v>
      </c>
      <c r="I41" s="30">
        <f t="shared" si="7"/>
        <v>-100000</v>
      </c>
      <c r="J41" s="30">
        <f t="shared" si="7"/>
        <v>0</v>
      </c>
      <c r="K41" s="30">
        <f t="shared" si="7"/>
        <v>0</v>
      </c>
      <c r="L41" s="30">
        <f t="shared" si="7"/>
        <v>0</v>
      </c>
      <c r="M41" s="30">
        <f t="shared" si="7"/>
        <v>0</v>
      </c>
      <c r="N41" s="30">
        <f t="shared" si="7"/>
        <v>0</v>
      </c>
      <c r="O41" s="30">
        <f t="shared" si="7"/>
        <v>0</v>
      </c>
      <c r="P41" s="30">
        <f t="shared" si="7"/>
        <v>0</v>
      </c>
      <c r="Q41" s="83">
        <f t="shared" si="2"/>
        <v>-100000</v>
      </c>
    </row>
    <row r="42" spans="1:17" ht="58.5" x14ac:dyDescent="0.35">
      <c r="B42" s="95" t="s">
        <v>78</v>
      </c>
      <c r="C42" s="96"/>
      <c r="D42" s="97"/>
      <c r="E42" s="98" t="s">
        <v>80</v>
      </c>
      <c r="F42" s="30">
        <f>F44+F45+F43</f>
        <v>-100000</v>
      </c>
      <c r="G42" s="30">
        <f>G44+G45+G43</f>
        <v>-100000</v>
      </c>
      <c r="H42" s="30">
        <f>H44+H45+H43</f>
        <v>0</v>
      </c>
      <c r="I42" s="30">
        <f t="shared" ref="I42:Q42" si="8">I44+I45+I43</f>
        <v>-100000</v>
      </c>
      <c r="J42" s="30">
        <f t="shared" si="8"/>
        <v>0</v>
      </c>
      <c r="K42" s="30">
        <f t="shared" si="8"/>
        <v>0</v>
      </c>
      <c r="L42" s="30">
        <f t="shared" si="8"/>
        <v>0</v>
      </c>
      <c r="M42" s="30">
        <f t="shared" si="8"/>
        <v>0</v>
      </c>
      <c r="N42" s="30">
        <f t="shared" si="8"/>
        <v>0</v>
      </c>
      <c r="O42" s="30">
        <f t="shared" si="8"/>
        <v>0</v>
      </c>
      <c r="P42" s="30">
        <f t="shared" si="8"/>
        <v>0</v>
      </c>
      <c r="Q42" s="30">
        <f t="shared" si="8"/>
        <v>-100000</v>
      </c>
    </row>
    <row r="43" spans="1:17" ht="87.75" customHeight="1" x14ac:dyDescent="0.25">
      <c r="A43" s="51"/>
      <c r="B43" s="23" t="s">
        <v>79</v>
      </c>
      <c r="C43" s="16">
        <v>3104</v>
      </c>
      <c r="D43" s="17" t="s">
        <v>24</v>
      </c>
      <c r="E43" s="40" t="s">
        <v>25</v>
      </c>
      <c r="F43" s="31">
        <v>-100000</v>
      </c>
      <c r="G43" s="31">
        <v>-100000</v>
      </c>
      <c r="H43" s="31"/>
      <c r="I43" s="31">
        <v>-100000</v>
      </c>
      <c r="J43" s="30"/>
      <c r="K43" s="30"/>
      <c r="L43" s="30"/>
      <c r="M43" s="30"/>
      <c r="N43" s="30"/>
      <c r="O43" s="30"/>
      <c r="P43" s="30"/>
      <c r="Q43" s="32">
        <f>F43+K43</f>
        <v>-100000</v>
      </c>
    </row>
    <row r="44" spans="1:17" ht="15.75" hidden="1" x14ac:dyDescent="0.25">
      <c r="A44" s="51"/>
      <c r="B44" s="23"/>
      <c r="C44" s="16"/>
      <c r="D44" s="17"/>
      <c r="E44" s="26"/>
      <c r="F44" s="39"/>
      <c r="G44" s="31"/>
      <c r="H44" s="32"/>
      <c r="I44" s="32"/>
      <c r="J44" s="32"/>
      <c r="K44" s="38"/>
      <c r="L44" s="38"/>
      <c r="M44" s="38"/>
      <c r="N44" s="38"/>
      <c r="O44" s="32"/>
      <c r="P44" s="32"/>
      <c r="Q44" s="41">
        <f>F44+K44</f>
        <v>0</v>
      </c>
    </row>
    <row r="45" spans="1:17" ht="15.75" hidden="1" x14ac:dyDescent="0.25">
      <c r="A45" s="51"/>
      <c r="B45" s="23"/>
      <c r="C45" s="23"/>
      <c r="D45" s="24"/>
      <c r="E45" s="13"/>
      <c r="F45" s="39"/>
      <c r="G45" s="39"/>
      <c r="H45" s="25"/>
      <c r="I45" s="25"/>
      <c r="J45" s="25"/>
      <c r="K45" s="25"/>
      <c r="L45" s="25"/>
      <c r="M45" s="25"/>
      <c r="N45" s="25"/>
      <c r="O45" s="25"/>
      <c r="P45" s="25"/>
      <c r="Q45" s="41">
        <f>F45+K45</f>
        <v>0</v>
      </c>
    </row>
    <row r="46" spans="1:17" ht="15.75" hidden="1" customHeight="1" x14ac:dyDescent="0.25">
      <c r="A46" s="51"/>
      <c r="B46" s="23"/>
      <c r="C46" s="23"/>
      <c r="D46" s="24"/>
      <c r="E46" s="13"/>
      <c r="F46" s="39"/>
      <c r="G46" s="39"/>
      <c r="H46" s="25"/>
      <c r="I46" s="25"/>
      <c r="J46" s="25"/>
      <c r="K46" s="25"/>
      <c r="L46" s="25"/>
      <c r="M46" s="25"/>
      <c r="N46" s="25"/>
      <c r="O46" s="25"/>
      <c r="P46" s="25"/>
      <c r="Q46" s="41">
        <f>F46+K46</f>
        <v>0</v>
      </c>
    </row>
    <row r="47" spans="1:17" ht="15.75" hidden="1" x14ac:dyDescent="0.25">
      <c r="B47" s="23"/>
      <c r="C47" s="23"/>
      <c r="D47" s="24"/>
      <c r="E47" s="13"/>
      <c r="F47" s="39"/>
      <c r="G47" s="31"/>
      <c r="H47" s="25"/>
      <c r="I47" s="25"/>
      <c r="J47" s="25"/>
      <c r="K47" s="25"/>
      <c r="L47" s="25"/>
      <c r="M47" s="25"/>
      <c r="N47" s="25"/>
      <c r="O47" s="25"/>
      <c r="P47" s="25"/>
      <c r="Q47" s="41"/>
    </row>
    <row r="48" spans="1:17" ht="15.75" hidden="1" x14ac:dyDescent="0.25">
      <c r="B48" s="23"/>
      <c r="C48" s="23"/>
      <c r="D48" s="24"/>
      <c r="E48" s="13"/>
      <c r="F48" s="39"/>
      <c r="G48" s="31"/>
      <c r="H48" s="25"/>
      <c r="I48" s="25"/>
      <c r="J48" s="25"/>
      <c r="K48" s="25"/>
      <c r="L48" s="25"/>
      <c r="M48" s="25"/>
      <c r="N48" s="25"/>
      <c r="O48" s="25"/>
      <c r="P48" s="25"/>
      <c r="Q48" s="41"/>
    </row>
    <row r="49" spans="2:17" ht="15.75" x14ac:dyDescent="0.25">
      <c r="B49" s="42" t="s">
        <v>12</v>
      </c>
      <c r="C49" s="42" t="s">
        <v>12</v>
      </c>
      <c r="D49" s="42" t="s">
        <v>12</v>
      </c>
      <c r="E49" s="43" t="s">
        <v>13</v>
      </c>
      <c r="F49" s="83">
        <f>F16+F41+F22</f>
        <v>-171500</v>
      </c>
      <c r="G49" s="83">
        <f>G16+G41+G22</f>
        <v>-171500</v>
      </c>
      <c r="H49" s="83">
        <f>H16+H41+H22</f>
        <v>118397</v>
      </c>
      <c r="I49" s="83">
        <f>I16+I41+I22</f>
        <v>-230000</v>
      </c>
      <c r="J49" s="83">
        <f>J16+J41+J22</f>
        <v>0</v>
      </c>
      <c r="K49" s="83">
        <f>K16+K41+K22</f>
        <v>171500</v>
      </c>
      <c r="L49" s="83">
        <f>L16+L41+L22</f>
        <v>171500</v>
      </c>
      <c r="M49" s="83">
        <f>M16+M41+M22</f>
        <v>0</v>
      </c>
      <c r="N49" s="83">
        <f>N16+N41+N22</f>
        <v>0</v>
      </c>
      <c r="O49" s="83">
        <f>O16+O41+O22</f>
        <v>0</v>
      </c>
      <c r="P49" s="83">
        <f>P16+P41+P22</f>
        <v>0</v>
      </c>
      <c r="Q49" s="83">
        <f>Q16+Q41+Q22</f>
        <v>0</v>
      </c>
    </row>
    <row r="50" spans="2:17" ht="15.75" x14ac:dyDescent="0.25">
      <c r="F50" s="35"/>
    </row>
    <row r="51" spans="2:17" x14ac:dyDescent="0.25">
      <c r="F51" s="50"/>
      <c r="G51" s="34"/>
      <c r="Q51" s="70"/>
    </row>
    <row r="52" spans="2:17" x14ac:dyDescent="0.25">
      <c r="F52" s="50"/>
      <c r="Q52" s="33"/>
    </row>
    <row r="53" spans="2:17" x14ac:dyDescent="0.25">
      <c r="E53" s="50"/>
      <c r="F53" s="50"/>
      <c r="M53" s="28"/>
      <c r="Q53" s="70"/>
    </row>
    <row r="56" spans="2:17" x14ac:dyDescent="0.25">
      <c r="Q56" s="33"/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2021-11-19T08:15:37Z</dcterms:modified>
</cp:coreProperties>
</file>